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1-7" sheetId="6" r:id="rId1"/>
    <sheet name="10" sheetId="3" r:id="rId2"/>
    <sheet name="11" sheetId="4" r:id="rId3"/>
    <sheet name="Лист1" sheetId="5" r:id="rId4"/>
  </sheets>
  <externalReferences>
    <externalReference r:id="rId5"/>
  </externalReferences>
  <definedNames>
    <definedName name="_xlnm.Print_Area" localSheetId="0">'1-7'!$A$1:$J$51</definedName>
  </definedNames>
  <calcPr calcId="124519"/>
</workbook>
</file>

<file path=xl/calcChain.xml><?xml version="1.0" encoding="utf-8"?>
<calcChain xmlns="http://schemas.openxmlformats.org/spreadsheetml/2006/main">
  <c r="B4" i="3"/>
  <c r="F9" l="1"/>
  <c r="F7"/>
  <c r="F12" s="1"/>
  <c r="H43" i="6" l="1"/>
  <c r="H44" s="1"/>
  <c r="G51"/>
  <c r="F51"/>
  <c r="H50"/>
  <c r="H51" s="1"/>
  <c r="G44"/>
  <c r="F44" l="1"/>
  <c r="B6" i="3" l="1"/>
  <c r="B8" s="1"/>
  <c r="B13" s="1"/>
</calcChain>
</file>

<file path=xl/sharedStrings.xml><?xml version="1.0" encoding="utf-8"?>
<sst xmlns="http://schemas.openxmlformats.org/spreadsheetml/2006/main" count="129" uniqueCount="101">
  <si>
    <t>26.08.2014  № 836</t>
  </si>
  <si>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</si>
  <si>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</si>
  <si>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</si>
  <si>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</si>
  <si>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</si>
  <si>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</si>
  <si>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</si>
  <si>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</si>
  <si>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</si>
  <si>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</si>
  <si>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</si>
  <si>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</si>
  <si>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</si>
  <si>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</si>
  <si>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</si>
  <si>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</si>
  <si>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</si>
  <si>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</si>
  <si>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</si>
  <si>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</si>
  <si>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</si>
  <si>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</si>
  <si>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r>
      <t>11. Джерела фінансування інвестиційних проектів у розрізі підпрограм</t>
    </r>
    <r>
      <rPr>
        <vertAlign val="superscript"/>
        <sz val="14"/>
        <color theme="1"/>
        <rFont val="Times New Roman"/>
        <family val="1"/>
        <charset val="204"/>
      </rPr>
      <t>2</t>
    </r>
  </si>
  <si>
    <t>Код</t>
  </si>
  <si>
    <t>Найменування джерел надходжень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</si>
  <si>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</si>
  <si>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</si>
  <si>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</si>
  <si>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</si>
  <si>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</si>
  <si>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</si>
  <si>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</si>
  <si>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</si>
  <si>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</si>
  <si>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</si>
  <si>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</si>
  <si>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</si>
  <si>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</si>
  <si>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>Загальний фонд</t>
  </si>
  <si>
    <t xml:space="preserve">Підпрограма/завдання бюджетної програми </t>
  </si>
  <si>
    <t>(прізвище та ініціали)</t>
  </si>
  <si>
    <t xml:space="preserve">(грн) </t>
  </si>
  <si>
    <t xml:space="preserve">( грн) </t>
  </si>
  <si>
    <t>Павлоградської міської ради</t>
  </si>
  <si>
    <t>( грн)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</si>
  <si>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</si>
  <si>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</si>
  <si>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</si>
  <si>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</si>
  <si>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осіб</t>
  </si>
  <si>
    <t>%</t>
  </si>
  <si>
    <t>Наказ відділу охорони здоров’я</t>
  </si>
  <si>
    <t>і наказ  фінансового управління</t>
  </si>
  <si>
    <t>Затрат</t>
  </si>
  <si>
    <t>Продукту</t>
  </si>
  <si>
    <t>Ефективності</t>
  </si>
  <si>
    <t>Якості</t>
  </si>
  <si>
    <t>Касові видатки станом на 01 січня звітного періоду</t>
  </si>
  <si>
    <t>Начальник фінансового управління</t>
  </si>
  <si>
    <t>Р.В. Роїк</t>
  </si>
  <si>
    <t>Наказ Міністерства</t>
  </si>
  <si>
    <t>фінансів України</t>
  </si>
  <si>
    <t xml:space="preserve">бюджетної програми місцевого бюджету на 2018 рік </t>
  </si>
  <si>
    <t>1.  0700000  Відділ охорони здоров"я Павлоградської міської ради</t>
  </si>
  <si>
    <t xml:space="preserve">               (КПКВК МБ)                             (найменування головного розпорядника) </t>
  </si>
  <si>
    <t>2.   0710000  Відділ охорони здоров"я Павлоградської міської ради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</si>
  <si>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</si>
  <si>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</si>
  <si>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 xml:space="preserve">5. Підстави для виконання бюджетної програми   </t>
  </si>
  <si>
    <t>7. Підпрограми, спрямовані на досягнення мети, визначеної паспортом бюджетної програми.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</si>
  <si>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</si>
  <si>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«___» лютого 2018 р. № _____</t>
  </si>
  <si>
    <t>Рішення міської ради від 22.12.2016р. №1006-32/УІІ "Про місцевий бюджет на 2018 рік"(зі змінами)</t>
  </si>
  <si>
    <t xml:space="preserve">4. Обсяг бюджетних призначень/бюджетних асигнувань - 2 578 271 гривень, </t>
  </si>
  <si>
    <t xml:space="preserve"> у тому числі загального фонду –  2 578 271 гривень та спеціального фонду – 0 гривень.</t>
  </si>
  <si>
    <t>Наказ МОЗ України від 22.01.2018 № 111 "Про затвердження Реєстру лікарських засобів, вартість яких підлягає відшкодуванню станом на 22 січня 2018 року"</t>
  </si>
  <si>
    <t>Наказ МОЗ України від 05.02.2018 № 177 "Про внесення змін до Реєстру лікарських засобів, вартість яких підлягає відшкодуванню станом на 22 січня 2018 року"</t>
  </si>
  <si>
    <t>Постанова КМУ від 17.03.2017р. №152 "Про забезпечення доступності лікарських засобів" (зі змінами)</t>
  </si>
  <si>
    <t>0712146</t>
  </si>
  <si>
    <t>0763</t>
  </si>
  <si>
    <t>грн.</t>
  </si>
  <si>
    <t>Кошторис на 2018 рік</t>
  </si>
  <si>
    <t>Статистичний звіт за 2017 рік Форма  №12 «Звіт про захворювання, зареєстровані у хворих, які проживають у районі обслуговування лікувально-профілактичного закладу» (річна) табл. 3000, графа 5-стр.10.0+стр.11.16 + кількість хворих що отримують таблетовані припарати в Реєстрі хворих на цукровий діабет.</t>
  </si>
  <si>
    <t>кількість виписаних рецептів</t>
  </si>
  <si>
    <t>шт</t>
  </si>
  <si>
    <t>3.  0712140                Програми і централізовані заходи у галузі охорони здоров’я</t>
  </si>
  <si>
    <t>Постанова КМУ від 09.11.2016р. №863 "Про запровадження відшкодування лікарських засобів"</t>
  </si>
  <si>
    <t>Відшкодування вартості лікарських засобів для лікування окремих захворювань</t>
  </si>
  <si>
    <t>Завдання - Забезпечення відшкодування вартості лікарських засобів хворим на цукровий діабет 2 типу, серцево-судинні захворювання та бронхіальну астму</t>
  </si>
  <si>
    <t>Забезпечення відшкодування вартості лікарських засобів хворим на цукровий діабет 2 типу, серцево-судинні захворювання та бронхіальну астму</t>
  </si>
  <si>
    <t>Видатки на забезпечення відшкодування вартості лікарських засобів лікарських засобів хворим на цукровий діабет 2 типу, серцево-судинні захворювання та бронхіальну астму</t>
  </si>
  <si>
    <t>кількість пацієнтів диспансерної групи хворих на на цукровий діабет 2 типу, серцево-судинні захворювання та бронхіальну астму</t>
  </si>
  <si>
    <t>показник</t>
  </si>
  <si>
    <t>Розрахунково ( фактичних витрат за 2018 рік до затверджених планових асигнуваннь на 2018 рік)</t>
  </si>
  <si>
    <t>Середній розмір витрат  на один рецепт відшкодованя вартості лікарських засобів лікарських засобів хворим на цукровий діабет 2 типу, серцево-судинні захворювання та бронхіальну астму</t>
  </si>
  <si>
    <t>Розрахунково ( Видатки на забезпечення відшкодування вартості лікарських засобів до кількість пацієнтів диспансерної групи)</t>
  </si>
  <si>
    <t xml:space="preserve">Рівень освоєння субвенції </t>
  </si>
  <si>
    <t>Реєстри аптечних закладів на відшкодування лікарських засобів.</t>
  </si>
  <si>
    <t>6. Мета бюджетної програми:  Підвищення доступності лікарських засобів та збереження здоров"я населення.</t>
  </si>
  <si>
    <t>Підпрограма: Відшкодування вартості лікарських засобів для лікування окремих захворювань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</si>
</sst>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0.0"/>
  </numFmts>
  <fonts count="1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4" fillId="0" borderId="0"/>
    <xf numFmtId="43" fontId="14" fillId="0" borderId="0" applyFont="0" applyFill="0" applyBorder="0" applyAlignment="0" applyProtection="0"/>
  </cellStyleXfs>
  <cellXfs count="106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5" fillId="0" borderId="0" xfId="0" applyFont="1" applyAlignment="1">
      <alignment horizontal="justify"/>
    </xf>
    <xf numFmtId="0" fontId="1" fillId="0" borderId="0" xfId="0" applyFont="1" applyAlignment="1">
      <alignment wrapText="1"/>
    </xf>
    <xf numFmtId="0" fontId="10" fillId="0" borderId="0" xfId="0" applyFont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0" fillId="0" borderId="0" xfId="0" applyFont="1"/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1" fontId="2" fillId="0" borderId="3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justify" wrapText="1"/>
    </xf>
    <xf numFmtId="49" fontId="2" fillId="0" borderId="3" xfId="0" applyNumberFormat="1" applyFont="1" applyBorder="1" applyAlignment="1">
      <alignment horizontal="center" vertical="justify" wrapText="1"/>
    </xf>
    <xf numFmtId="0" fontId="2" fillId="0" borderId="4" xfId="0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3" fontId="2" fillId="2" borderId="3" xfId="0" applyNumberFormat="1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wrapText="1"/>
    </xf>
    <xf numFmtId="0" fontId="12" fillId="0" borderId="1" xfId="0" applyFont="1" applyBorder="1"/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vertical="top" wrapText="1"/>
    </xf>
    <xf numFmtId="0" fontId="8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top" wrapText="1"/>
    </xf>
    <xf numFmtId="0" fontId="14" fillId="0" borderId="0" xfId="1"/>
    <xf numFmtId="0" fontId="9" fillId="0" borderId="0" xfId="1" applyFont="1"/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 vertical="center" indent="15"/>
    </xf>
    <xf numFmtId="0" fontId="14" fillId="0" borderId="0" xfId="1" applyBorder="1"/>
    <xf numFmtId="0" fontId="14" fillId="0" borderId="0" xfId="1" applyFill="1"/>
    <xf numFmtId="0" fontId="14" fillId="2" borderId="0" xfId="1" applyFill="1"/>
    <xf numFmtId="0" fontId="9" fillId="2" borderId="0" xfId="1" applyFont="1" applyFill="1" applyAlignment="1">
      <alignment horizontal="left"/>
    </xf>
    <xf numFmtId="0" fontId="1" fillId="0" borderId="1" xfId="1" applyFont="1" applyBorder="1" applyAlignment="1"/>
    <xf numFmtId="0" fontId="14" fillId="0" borderId="1" xfId="1" applyFont="1" applyBorder="1"/>
    <xf numFmtId="0" fontId="14" fillId="0" borderId="0" xfId="1" applyFont="1"/>
    <xf numFmtId="0" fontId="15" fillId="0" borderId="0" xfId="1" applyFont="1" applyAlignment="1">
      <alignment vertical="top"/>
    </xf>
    <xf numFmtId="0" fontId="15" fillId="0" borderId="0" xfId="1" applyFont="1" applyAlignment="1">
      <alignment vertical="center"/>
    </xf>
    <xf numFmtId="0" fontId="17" fillId="0" borderId="0" xfId="1" applyFont="1" applyAlignment="1">
      <alignment vertical="top"/>
    </xf>
    <xf numFmtId="0" fontId="14" fillId="2" borderId="0" xfId="1" applyFont="1" applyFill="1"/>
    <xf numFmtId="0" fontId="1" fillId="0" borderId="0" xfId="1" applyFont="1" applyAlignment="1">
      <alignment horizontal="left" vertical="center" wrapText="1"/>
    </xf>
    <xf numFmtId="164" fontId="1" fillId="0" borderId="0" xfId="2" applyNumberFormat="1" applyFont="1" applyAlignment="1">
      <alignment horizontal="right" vertical="center" wrapTex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wrapText="1"/>
    </xf>
    <xf numFmtId="49" fontId="5" fillId="0" borderId="3" xfId="1" applyNumberFormat="1" applyFont="1" applyBorder="1" applyAlignment="1">
      <alignment horizontal="center" wrapText="1"/>
    </xf>
    <xf numFmtId="0" fontId="1" fillId="2" borderId="0" xfId="1" applyFont="1" applyFill="1" applyAlignment="1">
      <alignment wrapText="1"/>
    </xf>
    <xf numFmtId="0" fontId="14" fillId="2" borderId="0" xfId="1" applyFill="1" applyAlignment="1"/>
    <xf numFmtId="0" fontId="9" fillId="2" borderId="1" xfId="1" applyFont="1" applyFill="1" applyBorder="1" applyAlignment="1">
      <alignment horizontal="left"/>
    </xf>
    <xf numFmtId="0" fontId="14" fillId="2" borderId="1" xfId="1" applyFill="1" applyBorder="1"/>
    <xf numFmtId="0" fontId="5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1" fontId="2" fillId="2" borderId="3" xfId="0" applyNumberFormat="1" applyFont="1" applyFill="1" applyBorder="1" applyAlignment="1">
      <alignment horizontal="center" vertical="top" wrapText="1"/>
    </xf>
    <xf numFmtId="0" fontId="5" fillId="0" borderId="0" xfId="1" applyFont="1" applyBorder="1" applyAlignment="1">
      <alignment wrapText="1"/>
    </xf>
    <xf numFmtId="0" fontId="5" fillId="0" borderId="0" xfId="0" applyFont="1" applyAlignment="1">
      <alignment horizontal="right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2" fontId="2" fillId="0" borderId="3" xfId="0" applyNumberFormat="1" applyFont="1" applyBorder="1" applyAlignment="1">
      <alignment horizontal="center" vertical="top" wrapText="1"/>
    </xf>
    <xf numFmtId="165" fontId="2" fillId="2" borderId="3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/>
    </xf>
    <xf numFmtId="0" fontId="0" fillId="2" borderId="0" xfId="0" applyFill="1"/>
    <xf numFmtId="0" fontId="2" fillId="0" borderId="6" xfId="0" applyFont="1" applyBorder="1" applyAlignment="1">
      <alignment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2" borderId="0" xfId="1" applyFont="1" applyFill="1" applyAlignment="1">
      <alignment horizontal="left" wrapText="1"/>
    </xf>
    <xf numFmtId="0" fontId="1" fillId="0" borderId="0" xfId="1" applyFont="1" applyAlignment="1">
      <alignment horizontal="left" wrapText="1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wrapText="1"/>
    </xf>
    <xf numFmtId="0" fontId="5" fillId="0" borderId="3" xfId="1" applyFont="1" applyBorder="1" applyAlignment="1">
      <alignment horizontal="center" wrapText="1"/>
    </xf>
    <xf numFmtId="0" fontId="5" fillId="0" borderId="5" xfId="1" applyFont="1" applyBorder="1" applyAlignment="1">
      <alignment horizontal="left" wrapText="1"/>
    </xf>
    <xf numFmtId="0" fontId="5" fillId="0" borderId="7" xfId="1" applyFont="1" applyBorder="1" applyAlignment="1">
      <alignment horizontal="left" wrapText="1"/>
    </xf>
    <xf numFmtId="0" fontId="5" fillId="0" borderId="6" xfId="1" applyFont="1" applyBorder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1" fillId="0" borderId="0" xfId="1" applyFont="1" applyBorder="1" applyAlignment="1">
      <alignment horizontal="left" vertical="top" wrapText="1"/>
    </xf>
    <xf numFmtId="0" fontId="1" fillId="0" borderId="0" xfId="1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left"/>
    </xf>
    <xf numFmtId="0" fontId="5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2" fillId="0" borderId="5" xfId="0" applyFont="1" applyBorder="1" applyAlignment="1"/>
    <xf numFmtId="0" fontId="2" fillId="0" borderId="6" xfId="0" applyFont="1" applyBorder="1" applyAlignment="1"/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62;&#105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1"/>
      <sheetName val="ф2"/>
      <sheetName val="5,1"/>
      <sheetName val="5,2"/>
      <sheetName val="6"/>
      <sheetName val="6,2.6,3"/>
      <sheetName val="7"/>
      <sheetName val="8"/>
      <sheetName val="8,2"/>
      <sheetName val="9"/>
      <sheetName val="10 "/>
      <sheetName val="11"/>
      <sheetName val="12"/>
      <sheetName val="13"/>
      <sheetName val="14"/>
      <sheetName val="14,2.14,3"/>
      <sheetName val="15"/>
      <sheetName val="Лист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A8" t="str">
            <v>показник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2"/>
  <sheetViews>
    <sheetView view="pageBreakPreview" topLeftCell="A34" zoomScale="118" zoomScaleSheetLayoutView="118" workbookViewId="0">
      <selection activeCell="D41" sqref="D41:E41"/>
    </sheetView>
  </sheetViews>
  <sheetFormatPr defaultRowHeight="15"/>
  <cols>
    <col min="1" max="1" width="12.85546875" style="33" customWidth="1"/>
    <col min="2" max="2" width="16.140625" style="33" customWidth="1"/>
    <col min="3" max="3" width="9.140625" style="33"/>
    <col min="4" max="4" width="26.140625" style="33" customWidth="1"/>
    <col min="5" max="5" width="20.5703125" style="33" customWidth="1"/>
    <col min="6" max="6" width="12" style="33" customWidth="1"/>
    <col min="7" max="7" width="15.7109375" style="33" customWidth="1"/>
    <col min="8" max="8" width="14.7109375" style="33" customWidth="1"/>
    <col min="9" max="16384" width="9.140625" style="33"/>
  </cols>
  <sheetData>
    <row r="1" spans="1:10" ht="15.75">
      <c r="H1" s="34" t="s">
        <v>1</v>
      </c>
    </row>
    <row r="2" spans="1:10" ht="15.75">
      <c r="H2" s="35" t="s">
        <v>61</v>
      </c>
    </row>
    <row r="3" spans="1:10" ht="15.75">
      <c r="H3" s="35" t="s">
        <v>62</v>
      </c>
    </row>
    <row r="4" spans="1:10" ht="15.75">
      <c r="H4" s="35" t="s">
        <v>0</v>
      </c>
    </row>
    <row r="5" spans="1:10" ht="10.5" customHeight="1">
      <c r="H5" s="36"/>
    </row>
    <row r="6" spans="1:10" ht="15.75">
      <c r="H6" s="34" t="s">
        <v>1</v>
      </c>
    </row>
    <row r="7" spans="1:10" ht="14.25" customHeight="1">
      <c r="H7" s="35" t="s">
        <v>52</v>
      </c>
    </row>
    <row r="8" spans="1:10" ht="14.25" customHeight="1">
      <c r="H8" s="35" t="s">
        <v>44</v>
      </c>
      <c r="I8" s="37"/>
      <c r="J8" s="37"/>
    </row>
    <row r="9" spans="1:10" ht="12.75" customHeight="1">
      <c r="A9" s="38"/>
      <c r="B9" s="38"/>
      <c r="C9" s="38"/>
      <c r="D9" s="38"/>
      <c r="E9" s="38"/>
      <c r="F9" s="38"/>
      <c r="G9" s="38"/>
      <c r="H9" s="57" t="s">
        <v>72</v>
      </c>
      <c r="I9" s="58"/>
      <c r="J9" s="39"/>
    </row>
    <row r="10" spans="1:10" ht="12" customHeight="1">
      <c r="A10" s="38"/>
      <c r="B10" s="38"/>
      <c r="C10" s="38"/>
      <c r="D10" s="38"/>
      <c r="E10" s="38"/>
      <c r="F10" s="38"/>
      <c r="G10" s="38"/>
      <c r="H10" s="40" t="s">
        <v>53</v>
      </c>
      <c r="I10" s="39"/>
      <c r="J10" s="39"/>
    </row>
    <row r="11" spans="1:10" ht="15.75">
      <c r="A11" s="38"/>
      <c r="B11" s="38"/>
      <c r="C11" s="38"/>
      <c r="D11" s="38"/>
      <c r="E11" s="38"/>
      <c r="F11" s="38"/>
      <c r="G11" s="38"/>
      <c r="H11" s="40" t="s">
        <v>44</v>
      </c>
      <c r="I11" s="39"/>
      <c r="J11" s="39"/>
    </row>
    <row r="12" spans="1:10" ht="15.75">
      <c r="A12" s="38"/>
      <c r="B12" s="38"/>
      <c r="C12" s="38"/>
      <c r="D12" s="38"/>
      <c r="E12" s="38"/>
      <c r="F12" s="38"/>
      <c r="G12" s="38"/>
      <c r="H12" s="57" t="s">
        <v>72</v>
      </c>
      <c r="I12" s="58"/>
      <c r="J12" s="39"/>
    </row>
    <row r="13" spans="1:10" ht="25.5" customHeight="1">
      <c r="A13" s="72" t="s">
        <v>2</v>
      </c>
      <c r="B13" s="72"/>
      <c r="C13" s="72"/>
      <c r="D13" s="72"/>
      <c r="E13" s="72"/>
      <c r="F13" s="72"/>
      <c r="G13" s="72"/>
      <c r="H13" s="72"/>
      <c r="I13" s="38"/>
      <c r="J13" s="38"/>
    </row>
    <row r="14" spans="1:10" ht="20.25" customHeight="1">
      <c r="A14" s="73" t="s">
        <v>63</v>
      </c>
      <c r="B14" s="73"/>
      <c r="C14" s="73"/>
      <c r="D14" s="73"/>
      <c r="E14" s="73"/>
      <c r="F14" s="73"/>
      <c r="G14" s="73"/>
      <c r="H14" s="73"/>
      <c r="I14" s="73"/>
    </row>
    <row r="15" spans="1:10" s="43" customFormat="1" ht="23.25" customHeight="1">
      <c r="A15" s="41" t="s">
        <v>64</v>
      </c>
      <c r="B15" s="42"/>
      <c r="C15" s="42"/>
      <c r="D15" s="42"/>
      <c r="E15" s="42"/>
      <c r="F15" s="42"/>
      <c r="G15" s="42"/>
      <c r="H15" s="42"/>
      <c r="I15" s="42"/>
    </row>
    <row r="16" spans="1:10" s="43" customFormat="1" ht="13.5" customHeight="1">
      <c r="A16" s="44" t="s">
        <v>65</v>
      </c>
    </row>
    <row r="17" spans="1:11" s="43" customFormat="1" ht="21.75" customHeight="1">
      <c r="A17" s="41" t="s">
        <v>66</v>
      </c>
      <c r="B17" s="42"/>
      <c r="C17" s="42"/>
      <c r="D17" s="42"/>
      <c r="E17" s="42"/>
      <c r="F17" s="42"/>
      <c r="G17" s="42"/>
      <c r="H17" s="42"/>
      <c r="I17" s="42"/>
    </row>
    <row r="18" spans="1:11" s="43" customFormat="1">
      <c r="A18" s="45" t="s">
        <v>67</v>
      </c>
    </row>
    <row r="19" spans="1:11" s="43" customFormat="1" ht="22.5" customHeight="1">
      <c r="A19" s="41" t="s">
        <v>86</v>
      </c>
      <c r="B19" s="42"/>
      <c r="C19" s="42"/>
      <c r="D19" s="42"/>
      <c r="E19" s="42"/>
      <c r="F19" s="42"/>
      <c r="G19" s="42"/>
      <c r="H19" s="42"/>
      <c r="I19" s="42"/>
    </row>
    <row r="20" spans="1:11" s="43" customFormat="1">
      <c r="A20" s="44" t="s">
        <v>68</v>
      </c>
      <c r="B20" s="46"/>
      <c r="C20" s="46"/>
      <c r="D20" s="46"/>
      <c r="E20" s="46"/>
      <c r="F20" s="46"/>
      <c r="G20" s="46"/>
      <c r="H20" s="46"/>
      <c r="I20" s="46"/>
    </row>
    <row r="21" spans="1:11" s="43" customFormat="1" ht="25.5" customHeight="1">
      <c r="A21" s="74" t="s">
        <v>74</v>
      </c>
      <c r="B21" s="74"/>
      <c r="C21" s="74"/>
      <c r="D21" s="74"/>
      <c r="E21" s="74"/>
      <c r="F21" s="74"/>
      <c r="G21" s="74"/>
      <c r="H21" s="74"/>
      <c r="I21" s="74"/>
      <c r="J21" s="47"/>
    </row>
    <row r="22" spans="1:11" s="43" customFormat="1" ht="21" customHeight="1">
      <c r="A22" s="74" t="s">
        <v>75</v>
      </c>
      <c r="B22" s="74"/>
      <c r="C22" s="74"/>
      <c r="D22" s="74"/>
      <c r="E22" s="74"/>
      <c r="F22" s="74"/>
      <c r="G22" s="74"/>
      <c r="H22" s="74"/>
      <c r="I22" s="74"/>
      <c r="J22" s="74"/>
    </row>
    <row r="23" spans="1:11" s="43" customFormat="1" ht="21.75" customHeight="1">
      <c r="A23" s="48"/>
      <c r="B23" s="49"/>
      <c r="C23" s="50"/>
      <c r="D23" s="48"/>
      <c r="E23" s="48"/>
      <c r="F23" s="48"/>
      <c r="G23" s="48"/>
      <c r="H23" s="48"/>
      <c r="I23" s="48"/>
    </row>
    <row r="24" spans="1:11" s="43" customFormat="1" ht="22.5" customHeight="1">
      <c r="A24" s="75" t="s">
        <v>69</v>
      </c>
      <c r="B24" s="75"/>
      <c r="C24" s="75"/>
      <c r="D24" s="75"/>
      <c r="E24" s="75"/>
      <c r="F24" s="75"/>
      <c r="G24" s="75"/>
      <c r="H24" s="75"/>
      <c r="I24" s="75"/>
      <c r="J24" s="75"/>
    </row>
    <row r="25" spans="1:11" s="43" customFormat="1" ht="22.5" customHeight="1">
      <c r="A25" s="75" t="s">
        <v>78</v>
      </c>
      <c r="B25" s="75"/>
      <c r="C25" s="75"/>
      <c r="D25" s="75"/>
      <c r="E25" s="75"/>
      <c r="F25" s="75"/>
      <c r="G25" s="75"/>
      <c r="H25" s="75"/>
      <c r="I25" s="75"/>
      <c r="J25" s="75"/>
    </row>
    <row r="26" spans="1:11" s="43" customFormat="1" ht="22.5" customHeight="1">
      <c r="A26" s="75" t="s">
        <v>87</v>
      </c>
      <c r="B26" s="75"/>
      <c r="C26" s="75"/>
      <c r="D26" s="75"/>
      <c r="E26" s="75"/>
      <c r="F26" s="75"/>
      <c r="G26" s="75"/>
      <c r="H26" s="75"/>
      <c r="I26" s="75"/>
      <c r="J26" s="75"/>
    </row>
    <row r="27" spans="1:11" s="43" customFormat="1" ht="38.25" customHeight="1">
      <c r="A27" s="75" t="s">
        <v>76</v>
      </c>
      <c r="B27" s="75"/>
      <c r="C27" s="75"/>
      <c r="D27" s="75"/>
      <c r="E27" s="75"/>
      <c r="F27" s="75"/>
      <c r="G27" s="75"/>
      <c r="H27" s="75"/>
      <c r="I27" s="75"/>
      <c r="J27" s="75"/>
    </row>
    <row r="28" spans="1:11" s="43" customFormat="1" ht="38.25" customHeight="1">
      <c r="A28" s="75" t="s">
        <v>77</v>
      </c>
      <c r="B28" s="75"/>
      <c r="C28" s="75"/>
      <c r="D28" s="75"/>
      <c r="E28" s="75"/>
      <c r="F28" s="75"/>
      <c r="G28" s="75"/>
      <c r="H28" s="75"/>
      <c r="I28" s="75"/>
      <c r="J28" s="75"/>
    </row>
    <row r="29" spans="1:11" s="56" customFormat="1" ht="38.25" customHeight="1">
      <c r="A29" s="96" t="s">
        <v>71</v>
      </c>
      <c r="B29" s="96"/>
      <c r="C29" s="96"/>
      <c r="D29" s="96"/>
      <c r="E29" s="96"/>
      <c r="F29" s="96"/>
      <c r="G29" s="96"/>
      <c r="H29" s="96"/>
      <c r="I29" s="96"/>
      <c r="J29" s="96"/>
      <c r="K29" s="55"/>
    </row>
    <row r="30" spans="1:11" ht="21.75" customHeight="1">
      <c r="A30" s="98" t="s">
        <v>73</v>
      </c>
      <c r="B30" s="98"/>
      <c r="C30" s="98"/>
      <c r="D30" s="98"/>
      <c r="E30" s="98"/>
      <c r="F30" s="98"/>
      <c r="G30" s="98"/>
      <c r="H30" s="98"/>
      <c r="I30" s="98"/>
      <c r="J30" s="98"/>
      <c r="K30" s="51"/>
    </row>
    <row r="31" spans="1:11" ht="24" customHeight="1">
      <c r="A31" s="74" t="s">
        <v>99</v>
      </c>
      <c r="B31" s="74"/>
      <c r="C31" s="74"/>
      <c r="D31" s="74"/>
      <c r="E31" s="74"/>
      <c r="F31" s="74"/>
      <c r="G31" s="74"/>
      <c r="H31" s="74"/>
      <c r="I31" s="74"/>
      <c r="J31" s="74"/>
      <c r="K31" s="51"/>
    </row>
    <row r="32" spans="1:11" ht="12" customHeight="1"/>
    <row r="33" spans="1:10" ht="18.75">
      <c r="A33" s="97" t="s">
        <v>70</v>
      </c>
      <c r="B33" s="97"/>
      <c r="C33" s="97"/>
      <c r="D33" s="97"/>
      <c r="E33" s="97"/>
      <c r="F33" s="97"/>
      <c r="G33" s="97"/>
      <c r="H33" s="97"/>
      <c r="I33" s="97"/>
      <c r="J33" s="97"/>
    </row>
    <row r="34" spans="1:10" ht="12.75" customHeight="1">
      <c r="A34" s="52"/>
      <c r="B34" s="52"/>
      <c r="C34" s="52"/>
      <c r="D34" s="52"/>
      <c r="E34" s="52"/>
      <c r="F34" s="52"/>
      <c r="G34" s="52"/>
      <c r="H34" s="52"/>
      <c r="I34" s="52"/>
      <c r="J34" s="52"/>
    </row>
    <row r="35" spans="1:10" ht="14.25" customHeight="1">
      <c r="A35" s="53" t="s">
        <v>3</v>
      </c>
      <c r="B35" s="53" t="s">
        <v>4</v>
      </c>
      <c r="C35" s="53" t="s">
        <v>5</v>
      </c>
      <c r="D35" s="92" t="s">
        <v>6</v>
      </c>
      <c r="E35" s="92"/>
      <c r="F35" s="92"/>
      <c r="G35" s="92"/>
      <c r="H35" s="92"/>
      <c r="I35" s="37"/>
      <c r="J35" s="37"/>
    </row>
    <row r="36" spans="1:10" ht="15.75">
      <c r="A36" s="53">
        <v>1</v>
      </c>
      <c r="B36" s="18" t="s">
        <v>79</v>
      </c>
      <c r="C36" s="54" t="s">
        <v>80</v>
      </c>
      <c r="D36" s="93" t="s">
        <v>88</v>
      </c>
      <c r="E36" s="94"/>
      <c r="F36" s="94"/>
      <c r="G36" s="94"/>
      <c r="H36" s="95"/>
      <c r="I36" s="62"/>
      <c r="J36" s="37"/>
    </row>
    <row r="37" spans="1:10" ht="23.25" customHeight="1">
      <c r="A37" s="2" t="s">
        <v>7</v>
      </c>
      <c r="B37"/>
      <c r="C37"/>
      <c r="D37"/>
      <c r="E37"/>
      <c r="F37"/>
      <c r="G37"/>
      <c r="H37"/>
      <c r="I37" s="37"/>
      <c r="J37" s="37"/>
    </row>
    <row r="38" spans="1:10">
      <c r="A38"/>
      <c r="B38"/>
      <c r="C38"/>
      <c r="D38"/>
      <c r="E38"/>
      <c r="F38"/>
      <c r="G38"/>
      <c r="H38" s="4" t="s">
        <v>43</v>
      </c>
    </row>
    <row r="39" spans="1:10" ht="30">
      <c r="A39" s="27" t="s">
        <v>3</v>
      </c>
      <c r="B39" s="27" t="s">
        <v>8</v>
      </c>
      <c r="C39" s="27" t="s">
        <v>5</v>
      </c>
      <c r="D39" s="79" t="s">
        <v>40</v>
      </c>
      <c r="E39" s="80"/>
      <c r="F39" s="27" t="s">
        <v>39</v>
      </c>
      <c r="G39" s="27" t="s">
        <v>9</v>
      </c>
      <c r="H39" s="27" t="s">
        <v>10</v>
      </c>
    </row>
    <row r="40" spans="1:10">
      <c r="A40" s="27">
        <v>1</v>
      </c>
      <c r="B40" s="27">
        <v>2</v>
      </c>
      <c r="C40" s="27">
        <v>3</v>
      </c>
      <c r="D40" s="81">
        <v>4</v>
      </c>
      <c r="E40" s="82"/>
      <c r="F40" s="27">
        <v>5</v>
      </c>
      <c r="G40" s="27">
        <v>6</v>
      </c>
      <c r="H40" s="27">
        <v>7</v>
      </c>
    </row>
    <row r="41" spans="1:10" ht="44.25" customHeight="1">
      <c r="A41" s="17">
        <v>1</v>
      </c>
      <c r="B41" s="18" t="s">
        <v>79</v>
      </c>
      <c r="C41" s="18" t="s">
        <v>80</v>
      </c>
      <c r="D41" s="83" t="s">
        <v>100</v>
      </c>
      <c r="E41" s="84"/>
      <c r="F41" s="15"/>
      <c r="G41" s="15"/>
      <c r="H41" s="15"/>
    </row>
    <row r="42" spans="1:10" ht="15.75">
      <c r="A42" s="17"/>
      <c r="B42" s="18"/>
      <c r="C42" s="18"/>
      <c r="D42" s="64" t="s">
        <v>11</v>
      </c>
      <c r="E42" s="65"/>
      <c r="F42" s="15"/>
      <c r="G42" s="15"/>
      <c r="H42" s="15"/>
    </row>
    <row r="43" spans="1:10" ht="64.5" customHeight="1">
      <c r="A43" s="19"/>
      <c r="B43" s="19"/>
      <c r="C43" s="20"/>
      <c r="D43" s="85" t="s">
        <v>90</v>
      </c>
      <c r="E43" s="86"/>
      <c r="F43" s="26">
        <v>2578271</v>
      </c>
      <c r="G43" s="26">
        <v>0</v>
      </c>
      <c r="H43" s="26">
        <f>F43+G43</f>
        <v>2578271</v>
      </c>
    </row>
    <row r="44" spans="1:10" ht="15.75">
      <c r="A44" s="17"/>
      <c r="B44" s="14"/>
      <c r="C44" s="14"/>
      <c r="D44" s="83" t="s">
        <v>13</v>
      </c>
      <c r="E44" s="84"/>
      <c r="F44" s="22">
        <f>F43</f>
        <v>2578271</v>
      </c>
      <c r="G44" s="26">
        <f t="shared" ref="G44:H44" si="0">G43</f>
        <v>0</v>
      </c>
      <c r="H44" s="22">
        <f t="shared" si="0"/>
        <v>2578271</v>
      </c>
    </row>
    <row r="45" spans="1:10" ht="11.25" customHeight="1">
      <c r="A45" s="2"/>
      <c r="B45"/>
      <c r="C45"/>
      <c r="D45"/>
      <c r="E45"/>
      <c r="F45"/>
      <c r="G45"/>
      <c r="H45"/>
    </row>
    <row r="46" spans="1:10" ht="18.75">
      <c r="A46" s="87" t="s">
        <v>14</v>
      </c>
      <c r="B46" s="87"/>
      <c r="C46" s="87"/>
      <c r="D46" s="87"/>
      <c r="E46" s="87"/>
      <c r="F46" s="87"/>
      <c r="G46" s="87"/>
      <c r="H46" s="87"/>
    </row>
    <row r="47" spans="1:10">
      <c r="A47"/>
      <c r="B47" s="5"/>
      <c r="C47"/>
      <c r="D47"/>
      <c r="E47"/>
      <c r="F47"/>
      <c r="G47" s="5"/>
      <c r="H47" s="5" t="s">
        <v>42</v>
      </c>
    </row>
    <row r="48" spans="1:10" ht="30">
      <c r="A48" s="88" t="s">
        <v>15</v>
      </c>
      <c r="B48" s="89"/>
      <c r="C48" s="89"/>
      <c r="D48" s="90"/>
      <c r="E48" s="12" t="s">
        <v>8</v>
      </c>
      <c r="F48" s="12" t="s">
        <v>39</v>
      </c>
      <c r="G48" s="12" t="s">
        <v>9</v>
      </c>
      <c r="H48" s="12" t="s">
        <v>10</v>
      </c>
    </row>
    <row r="49" spans="1:8">
      <c r="A49" s="81">
        <v>1</v>
      </c>
      <c r="B49" s="91"/>
      <c r="C49" s="91"/>
      <c r="D49" s="82"/>
      <c r="E49" s="59">
        <v>2</v>
      </c>
      <c r="F49" s="27">
        <v>3</v>
      </c>
      <c r="G49" s="27">
        <v>4</v>
      </c>
      <c r="H49" s="27">
        <v>5</v>
      </c>
    </row>
    <row r="50" spans="1:8" ht="15.75">
      <c r="A50" s="76"/>
      <c r="B50" s="77"/>
      <c r="C50" s="77"/>
      <c r="D50" s="78"/>
      <c r="E50" s="18"/>
      <c r="F50" s="22">
        <v>0</v>
      </c>
      <c r="G50" s="22">
        <v>0</v>
      </c>
      <c r="H50" s="22">
        <f>F50+G50</f>
        <v>0</v>
      </c>
    </row>
    <row r="51" spans="1:8" ht="15.75">
      <c r="A51" s="76" t="s">
        <v>13</v>
      </c>
      <c r="B51" s="77"/>
      <c r="C51" s="77"/>
      <c r="D51" s="78"/>
      <c r="E51" s="16"/>
      <c r="F51" s="22">
        <f>F50</f>
        <v>0</v>
      </c>
      <c r="G51" s="22">
        <f>G50</f>
        <v>0</v>
      </c>
      <c r="H51" s="22">
        <f>H50</f>
        <v>0</v>
      </c>
    </row>
    <row r="52" spans="1:8">
      <c r="A52"/>
      <c r="B52"/>
      <c r="C52"/>
      <c r="D52"/>
      <c r="E52"/>
      <c r="F52"/>
      <c r="G52"/>
      <c r="H52"/>
    </row>
  </sheetData>
  <mergeCells count="25">
    <mergeCell ref="A25:J25"/>
    <mergeCell ref="A46:H46"/>
    <mergeCell ref="A48:D48"/>
    <mergeCell ref="A49:D49"/>
    <mergeCell ref="A50:D50"/>
    <mergeCell ref="D35:H35"/>
    <mergeCell ref="D36:H36"/>
    <mergeCell ref="A28:J28"/>
    <mergeCell ref="A29:J29"/>
    <mergeCell ref="A33:J33"/>
    <mergeCell ref="A30:J30"/>
    <mergeCell ref="A31:J31"/>
    <mergeCell ref="A27:J27"/>
    <mergeCell ref="A26:J26"/>
    <mergeCell ref="A51:D51"/>
    <mergeCell ref="D39:E39"/>
    <mergeCell ref="D40:E40"/>
    <mergeCell ref="D41:E41"/>
    <mergeCell ref="D43:E43"/>
    <mergeCell ref="D44:E44"/>
    <mergeCell ref="A13:H13"/>
    <mergeCell ref="A14:I14"/>
    <mergeCell ref="A21:I21"/>
    <mergeCell ref="A22:J22"/>
    <mergeCell ref="A24:J24"/>
  </mergeCells>
  <pageMargins left="0.39370078740157483" right="0.39370078740157483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selection activeCell="D5" sqref="D5"/>
    </sheetView>
  </sheetViews>
  <sheetFormatPr defaultRowHeight="15"/>
  <cols>
    <col min="1" max="1" width="5.140625" customWidth="1"/>
    <col min="2" max="2" width="10.42578125" customWidth="1"/>
    <col min="3" max="3" width="46" customWidth="1"/>
    <col min="4" max="4" width="10.140625" customWidth="1"/>
    <col min="5" max="5" width="55.5703125" customWidth="1"/>
    <col min="6" max="6" width="12.85546875" customWidth="1"/>
  </cols>
  <sheetData>
    <row r="1" spans="1:11" ht="28.5" customHeight="1">
      <c r="A1" s="99" t="s">
        <v>17</v>
      </c>
      <c r="B1" s="99"/>
      <c r="C1" s="99"/>
      <c r="D1" s="99"/>
      <c r="E1" s="99"/>
      <c r="F1" s="99"/>
      <c r="G1" s="6"/>
      <c r="H1" s="6"/>
      <c r="I1" s="6"/>
      <c r="J1" s="6"/>
      <c r="K1" s="6"/>
    </row>
    <row r="2" spans="1:11" ht="29.25" customHeight="1">
      <c r="A2" s="14" t="s">
        <v>3</v>
      </c>
      <c r="B2" s="21" t="s">
        <v>8</v>
      </c>
      <c r="C2" s="21" t="s">
        <v>18</v>
      </c>
      <c r="D2" s="21" t="s">
        <v>19</v>
      </c>
      <c r="E2" s="21" t="s">
        <v>20</v>
      </c>
      <c r="F2" s="21" t="s">
        <v>21</v>
      </c>
    </row>
    <row r="3" spans="1:11" ht="15.75">
      <c r="A3" s="17">
        <v>1</v>
      </c>
      <c r="B3" s="17">
        <v>2</v>
      </c>
      <c r="C3" s="17">
        <v>3</v>
      </c>
      <c r="D3" s="17">
        <v>4</v>
      </c>
      <c r="E3" s="17">
        <v>5</v>
      </c>
      <c r="F3" s="17">
        <v>6</v>
      </c>
    </row>
    <row r="4" spans="1:11" ht="15.75">
      <c r="A4" s="17"/>
      <c r="B4" s="17" t="str">
        <f>'1-7'!B36</f>
        <v>0712146</v>
      </c>
      <c r="C4" s="104" t="s">
        <v>100</v>
      </c>
      <c r="D4" s="105"/>
      <c r="E4" s="17"/>
      <c r="F4" s="17"/>
    </row>
    <row r="5" spans="1:11" ht="61.5" customHeight="1">
      <c r="A5" s="17"/>
      <c r="B5" s="66"/>
      <c r="C5" s="71" t="s">
        <v>89</v>
      </c>
      <c r="D5" s="71"/>
      <c r="E5" s="17"/>
      <c r="F5" s="17"/>
    </row>
    <row r="6" spans="1:11" ht="18" customHeight="1">
      <c r="A6" s="16">
        <v>1</v>
      </c>
      <c r="B6" s="16" t="str">
        <f>'[1]8,2'!$A$8</f>
        <v>показник</v>
      </c>
      <c r="C6" s="16" t="s">
        <v>54</v>
      </c>
      <c r="D6" s="16"/>
      <c r="E6" s="16"/>
      <c r="F6" s="16"/>
    </row>
    <row r="7" spans="1:11" ht="62.25" customHeight="1">
      <c r="A7" s="16"/>
      <c r="B7" s="16"/>
      <c r="C7" s="16" t="s">
        <v>91</v>
      </c>
      <c r="D7" s="14" t="s">
        <v>81</v>
      </c>
      <c r="E7" s="16" t="s">
        <v>82</v>
      </c>
      <c r="F7" s="26">
        <f>'1-7'!H43</f>
        <v>2578271</v>
      </c>
    </row>
    <row r="8" spans="1:11" ht="16.5" customHeight="1">
      <c r="A8" s="16">
        <v>2</v>
      </c>
      <c r="B8" s="16" t="str">
        <f>B6</f>
        <v>показник</v>
      </c>
      <c r="C8" s="16" t="s">
        <v>55</v>
      </c>
      <c r="D8" s="14"/>
      <c r="E8" s="16"/>
      <c r="F8" s="60"/>
    </row>
    <row r="9" spans="1:11" ht="99.75" customHeight="1">
      <c r="A9" s="16"/>
      <c r="B9" s="16"/>
      <c r="C9" s="16" t="s">
        <v>92</v>
      </c>
      <c r="D9" s="14" t="s">
        <v>50</v>
      </c>
      <c r="E9" s="23" t="s">
        <v>83</v>
      </c>
      <c r="F9" s="61">
        <f>31082+439+2022</f>
        <v>33543</v>
      </c>
    </row>
    <row r="10" spans="1:11" ht="30.75" customHeight="1">
      <c r="A10" s="16"/>
      <c r="B10" s="16"/>
      <c r="C10" s="16" t="s">
        <v>84</v>
      </c>
      <c r="D10" s="14" t="s">
        <v>85</v>
      </c>
      <c r="E10" s="23" t="s">
        <v>98</v>
      </c>
      <c r="F10" s="60">
        <v>63889</v>
      </c>
    </row>
    <row r="11" spans="1:11" ht="17.25" customHeight="1">
      <c r="A11" s="16">
        <v>3</v>
      </c>
      <c r="B11" s="16" t="s">
        <v>93</v>
      </c>
      <c r="C11" s="16" t="s">
        <v>56</v>
      </c>
      <c r="D11" s="14"/>
      <c r="E11" s="23"/>
      <c r="F11" s="60"/>
    </row>
    <row r="12" spans="1:11" ht="77.25" customHeight="1">
      <c r="A12" s="16"/>
      <c r="B12" s="16"/>
      <c r="C12" s="16" t="s">
        <v>95</v>
      </c>
      <c r="D12" s="14" t="s">
        <v>81</v>
      </c>
      <c r="E12" s="69" t="s">
        <v>96</v>
      </c>
      <c r="F12" s="67">
        <f>F7/F10</f>
        <v>40.355475903520166</v>
      </c>
    </row>
    <row r="13" spans="1:11" s="70" customFormat="1" ht="19.5" customHeight="1">
      <c r="A13" s="68">
        <v>4</v>
      </c>
      <c r="B13" s="68" t="str">
        <f>B8</f>
        <v>показник</v>
      </c>
      <c r="C13" s="68" t="s">
        <v>57</v>
      </c>
      <c r="D13" s="60"/>
      <c r="E13" s="68"/>
      <c r="F13" s="60"/>
    </row>
    <row r="14" spans="1:11" s="70" customFormat="1" ht="30.75" customHeight="1">
      <c r="A14" s="68"/>
      <c r="B14" s="68"/>
      <c r="C14" s="68" t="s">
        <v>97</v>
      </c>
      <c r="D14" s="60" t="s">
        <v>51</v>
      </c>
      <c r="E14" s="68" t="s">
        <v>94</v>
      </c>
      <c r="F14" s="60">
        <v>100</v>
      </c>
    </row>
  </sheetData>
  <mergeCells count="1">
    <mergeCell ref="A1:F1"/>
  </mergeCells>
  <pageMargins left="0.51181102362204722" right="0.51181102362204722" top="0.94488188976377963" bottom="0.55118110236220474" header="0" footer="0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2"/>
  <sheetViews>
    <sheetView topLeftCell="A10" workbookViewId="0">
      <selection activeCell="M8" sqref="M8"/>
    </sheetView>
  </sheetViews>
  <sheetFormatPr defaultRowHeight="15"/>
  <cols>
    <col min="1" max="1" width="5" customWidth="1"/>
    <col min="2" max="2" width="18.5703125" customWidth="1"/>
    <col min="4" max="4" width="10.5703125" customWidth="1"/>
    <col min="9" max="9" width="8.5703125" customWidth="1"/>
    <col min="11" max="11" width="9.5703125" customWidth="1"/>
    <col min="13" max="13" width="16.28515625" customWidth="1"/>
  </cols>
  <sheetData>
    <row r="1" spans="1:13" ht="22.5">
      <c r="A1" s="2" t="s">
        <v>23</v>
      </c>
    </row>
    <row r="2" spans="1:13">
      <c r="A2" s="4"/>
      <c r="M2" s="63" t="s">
        <v>45</v>
      </c>
    </row>
    <row r="3" spans="1:13" ht="48.75" customHeight="1">
      <c r="A3" s="101" t="s">
        <v>24</v>
      </c>
      <c r="B3" s="101" t="s">
        <v>25</v>
      </c>
      <c r="C3" s="101" t="s">
        <v>8</v>
      </c>
      <c r="D3" s="88" t="s">
        <v>58</v>
      </c>
      <c r="E3" s="89"/>
      <c r="F3" s="90"/>
      <c r="G3" s="101" t="s">
        <v>26</v>
      </c>
      <c r="H3" s="101"/>
      <c r="I3" s="101"/>
      <c r="J3" s="101" t="s">
        <v>27</v>
      </c>
      <c r="K3" s="101"/>
      <c r="L3" s="101"/>
      <c r="M3" s="101" t="s">
        <v>28</v>
      </c>
    </row>
    <row r="4" spans="1:13" ht="24">
      <c r="A4" s="101"/>
      <c r="B4" s="101"/>
      <c r="C4" s="101"/>
      <c r="D4" s="32" t="s">
        <v>29</v>
      </c>
      <c r="E4" s="32" t="s">
        <v>30</v>
      </c>
      <c r="F4" s="32" t="s">
        <v>31</v>
      </c>
      <c r="G4" s="32" t="s">
        <v>29</v>
      </c>
      <c r="H4" s="32" t="s">
        <v>30</v>
      </c>
      <c r="I4" s="32" t="s">
        <v>31</v>
      </c>
      <c r="J4" s="32" t="s">
        <v>29</v>
      </c>
      <c r="K4" s="32" t="s">
        <v>30</v>
      </c>
      <c r="L4" s="32" t="s">
        <v>31</v>
      </c>
      <c r="M4" s="101"/>
    </row>
    <row r="5" spans="1:13">
      <c r="A5" s="27">
        <v>1</v>
      </c>
      <c r="B5" s="27">
        <v>2</v>
      </c>
      <c r="C5" s="13">
        <v>3</v>
      </c>
      <c r="D5" s="27">
        <v>4</v>
      </c>
      <c r="E5" s="27">
        <v>5</v>
      </c>
      <c r="F5" s="27">
        <v>6</v>
      </c>
      <c r="G5" s="27">
        <v>7</v>
      </c>
      <c r="H5" s="27">
        <v>8</v>
      </c>
      <c r="I5" s="27">
        <v>9</v>
      </c>
      <c r="J5" s="27">
        <v>10</v>
      </c>
      <c r="K5" s="27">
        <v>11</v>
      </c>
      <c r="L5" s="27">
        <v>12</v>
      </c>
      <c r="M5" s="27">
        <v>13</v>
      </c>
    </row>
    <row r="6" spans="1:13" ht="19.5" customHeight="1">
      <c r="A6" s="27"/>
      <c r="B6" s="29" t="s">
        <v>16</v>
      </c>
      <c r="C6" s="13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ht="31.5" customHeight="1">
      <c r="A7" s="13"/>
      <c r="B7" s="29" t="s">
        <v>32</v>
      </c>
      <c r="C7" s="13"/>
      <c r="D7" s="13"/>
      <c r="E7" s="13"/>
      <c r="F7" s="30"/>
      <c r="G7" s="13"/>
      <c r="H7" s="13"/>
      <c r="I7" s="13"/>
      <c r="J7" s="13"/>
      <c r="K7" s="13"/>
      <c r="L7" s="13"/>
      <c r="M7" s="13"/>
    </row>
    <row r="8" spans="1:13" ht="33.75" customHeight="1">
      <c r="A8" s="13"/>
      <c r="B8" s="31" t="s">
        <v>33</v>
      </c>
      <c r="C8" s="13"/>
      <c r="D8" s="13"/>
      <c r="E8" s="13"/>
      <c r="F8" s="30"/>
      <c r="G8" s="13"/>
      <c r="H8" s="13"/>
      <c r="I8" s="13"/>
      <c r="J8" s="13"/>
      <c r="K8" s="13"/>
      <c r="L8" s="13"/>
      <c r="M8" s="13"/>
    </row>
    <row r="9" spans="1:13" ht="46.5" customHeight="1">
      <c r="A9" s="13"/>
      <c r="B9" s="31" t="s">
        <v>34</v>
      </c>
      <c r="C9" s="13"/>
      <c r="D9" s="27" t="s">
        <v>22</v>
      </c>
      <c r="E9" s="27"/>
      <c r="F9" s="27"/>
      <c r="G9" s="27" t="s">
        <v>22</v>
      </c>
      <c r="H9" s="27"/>
      <c r="I9" s="27"/>
      <c r="J9" s="27" t="s">
        <v>22</v>
      </c>
      <c r="K9" s="27"/>
      <c r="L9" s="27"/>
      <c r="M9" s="27"/>
    </row>
    <row r="10" spans="1:13">
      <c r="A10" s="13"/>
      <c r="B10" s="29" t="s">
        <v>12</v>
      </c>
      <c r="C10" s="13"/>
      <c r="D10" s="13"/>
      <c r="E10" s="13"/>
      <c r="F10" s="30"/>
      <c r="G10" s="13"/>
      <c r="H10" s="13"/>
      <c r="I10" s="13"/>
      <c r="J10" s="13"/>
      <c r="K10" s="13"/>
      <c r="L10" s="13"/>
      <c r="M10" s="13"/>
    </row>
    <row r="11" spans="1:13">
      <c r="A11" s="13"/>
      <c r="B11" s="29" t="s">
        <v>13</v>
      </c>
      <c r="C11" s="13"/>
      <c r="D11" s="13"/>
      <c r="E11" s="13"/>
      <c r="F11" s="30"/>
      <c r="G11" s="13"/>
      <c r="H11" s="13"/>
      <c r="I11" s="13"/>
      <c r="J11" s="13"/>
      <c r="K11" s="13"/>
      <c r="L11" s="13"/>
      <c r="M11" s="13"/>
    </row>
    <row r="12" spans="1:13" ht="28.5" customHeight="1">
      <c r="A12" s="103" t="s">
        <v>35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</row>
    <row r="13" spans="1:13" ht="27.75" customHeight="1">
      <c r="A13" s="102" t="s">
        <v>36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</row>
    <row r="14" spans="1:13" ht="15" customHeight="1">
      <c r="A14" s="102" t="s">
        <v>37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</row>
    <row r="15" spans="1:13" ht="15.75">
      <c r="A15" s="1"/>
    </row>
    <row r="16" spans="1:13" ht="18.75">
      <c r="A16" s="7" t="s">
        <v>46</v>
      </c>
      <c r="E16" s="8" t="s">
        <v>47</v>
      </c>
      <c r="H16" s="9" t="s">
        <v>48</v>
      </c>
      <c r="I16" s="3"/>
      <c r="J16" s="3"/>
      <c r="K16" s="3"/>
      <c r="L16" s="3"/>
    </row>
    <row r="17" spans="1:10">
      <c r="F17" s="10" t="s">
        <v>49</v>
      </c>
      <c r="H17" s="10" t="s">
        <v>41</v>
      </c>
    </row>
    <row r="18" spans="1:10" ht="9" customHeight="1">
      <c r="A18" s="11"/>
    </row>
    <row r="19" spans="1:10" ht="18.75">
      <c r="A19" s="11" t="s">
        <v>38</v>
      </c>
    </row>
    <row r="20" spans="1:10" ht="18.75">
      <c r="A20" s="11"/>
    </row>
    <row r="21" spans="1:10" ht="18.75">
      <c r="A21" s="100" t="s">
        <v>59</v>
      </c>
      <c r="B21" s="100"/>
      <c r="C21" s="100"/>
      <c r="D21" s="100"/>
      <c r="E21" s="100"/>
      <c r="F21" s="3"/>
      <c r="G21" s="3"/>
      <c r="H21" s="28" t="s">
        <v>60</v>
      </c>
      <c r="I21" s="3"/>
      <c r="J21" s="3"/>
    </row>
    <row r="22" spans="1:10">
      <c r="F22" s="10" t="s">
        <v>49</v>
      </c>
      <c r="H22" s="10" t="s">
        <v>41</v>
      </c>
    </row>
  </sheetData>
  <mergeCells count="11">
    <mergeCell ref="A21:E21"/>
    <mergeCell ref="J3:L3"/>
    <mergeCell ref="M3:M4"/>
    <mergeCell ref="A14:L14"/>
    <mergeCell ref="A3:A4"/>
    <mergeCell ref="B3:B4"/>
    <mergeCell ref="C3:C4"/>
    <mergeCell ref="D3:F3"/>
    <mergeCell ref="G3:I3"/>
    <mergeCell ref="A12:M12"/>
    <mergeCell ref="A13:M13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8:C9"/>
  <sheetViews>
    <sheetView workbookViewId="0">
      <selection activeCell="B9" sqref="B9:C9"/>
    </sheetView>
  </sheetViews>
  <sheetFormatPr defaultRowHeight="15"/>
  <sheetData>
    <row r="8" spans="2:3" ht="15.75" thickBot="1"/>
    <row r="9" spans="2:3" ht="15.75" thickBot="1">
      <c r="B9" s="24">
        <v>6285487</v>
      </c>
      <c r="C9" s="25">
        <v>2799419.11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1-7</vt:lpstr>
      <vt:lpstr>10</vt:lpstr>
      <vt:lpstr>11</vt:lpstr>
      <vt:lpstr>Лист1</vt:lpstr>
      <vt:lpstr>'1-7'!Область_печати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2018-02-13T12:05:11Z</dcterms:modified>
</cp:coreProperties>
</file>